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X:\PONUDBE&amp;RAZPISI&amp;IZVEDBE\AGLOMERACIJA_HOČE_IN_RADIZEL-POPISI-korekcije\"/>
    </mc:Choice>
  </mc:AlternateContent>
  <xr:revisionPtr revIDLastSave="0" documentId="13_ncr:1_{D7489C3F-7B0E-4A40-AB22-A4213FC655B2}" xr6:coauthVersionLast="47" xr6:coauthVersionMax="47" xr10:uidLastSave="{00000000-0000-0000-0000-000000000000}"/>
  <bookViews>
    <workbookView xWindow="-120" yWindow="-120" windowWidth="77040" windowHeight="21120" xr2:uid="{00000000-000D-0000-FFFF-FFFF0000000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1" l="1"/>
  <c r="D31" i="1"/>
  <c r="C31" i="1"/>
  <c r="E29" i="1"/>
  <c r="D29" i="1"/>
  <c r="C29" i="1"/>
  <c r="E33" i="1"/>
  <c r="D33" i="1"/>
  <c r="C33" i="1"/>
  <c r="E27" i="1"/>
  <c r="D27" i="1"/>
  <c r="C27" i="1"/>
  <c r="E25" i="1"/>
  <c r="D25" i="1"/>
  <c r="C25" i="1"/>
  <c r="E23" i="1"/>
  <c r="D23" i="1"/>
  <c r="C23" i="1"/>
  <c r="E21" i="1"/>
  <c r="D21" i="1"/>
  <c r="C21" i="1"/>
  <c r="E19" i="1"/>
  <c r="D19" i="1"/>
  <c r="C19" i="1"/>
  <c r="E17" i="1"/>
  <c r="D17" i="1"/>
  <c r="C17" i="1"/>
  <c r="E15" i="1"/>
  <c r="D15" i="1"/>
  <c r="C15" i="1"/>
  <c r="E13" i="1"/>
  <c r="D13" i="1"/>
  <c r="C13" i="1"/>
  <c r="E11" i="1"/>
  <c r="D11" i="1"/>
  <c r="C11" i="1"/>
  <c r="E9" i="1"/>
  <c r="D9" i="1"/>
  <c r="C9" i="1"/>
  <c r="E7" i="1"/>
  <c r="D7" i="1"/>
  <c r="C7" i="1"/>
  <c r="C35" i="1" l="1"/>
  <c r="C37" i="1" s="1"/>
  <c r="C39" i="1" s="1"/>
  <c r="D35" i="1"/>
  <c r="D37" i="1" s="1"/>
  <c r="D39" i="1" s="1"/>
  <c r="E35" i="1" l="1"/>
  <c r="E37" i="1" l="1"/>
  <c r="E39" i="1" s="1"/>
</calcChain>
</file>

<file path=xl/sharedStrings.xml><?xml version="1.0" encoding="utf-8"?>
<sst xmlns="http://schemas.openxmlformats.org/spreadsheetml/2006/main" count="40" uniqueCount="40">
  <si>
    <t>ŠT PROJEKTA</t>
  </si>
  <si>
    <t>FAZA</t>
  </si>
  <si>
    <t>PZI</t>
  </si>
  <si>
    <t>1.</t>
  </si>
  <si>
    <t>2.</t>
  </si>
  <si>
    <t>3.</t>
  </si>
  <si>
    <t>SKUPNA STROŠKOVNA OCENA</t>
  </si>
  <si>
    <t>DDV 22%</t>
  </si>
  <si>
    <t>SKUPAJ Z 22% DDV</t>
  </si>
  <si>
    <t>4.</t>
  </si>
  <si>
    <t>5.</t>
  </si>
  <si>
    <t>VOZIŠČNE KONSTRUKCIJE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</si>
  <si>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</si>
  <si>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</si>
  <si>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</si>
  <si>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</si>
  <si>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</si>
  <si>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</si>
  <si>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</si>
  <si>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</si>
  <si>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</si>
  <si>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ČRPALIŠČE 1 (STROJNE INŠTALACIJE IN STROJNA OPREMA)</t>
  </si>
  <si>
    <t>ČRPALIŠČE 1 (ELEKTRO INŠTALACIJE IN ELEKTRO OPREMA)</t>
  </si>
  <si>
    <t>NN PRIKLJUČEK ZA ČRPALIŠČE 1</t>
  </si>
  <si>
    <t>ČRPALIŠČE 2 (STROJNE INŠTALACIJE IN STROJNA OPREMA)</t>
  </si>
  <si>
    <t>ČRPALIŠČE 2 (ELEKTRO INŠTALACIJE IN ELEKTRO OPREMA)</t>
  </si>
  <si>
    <t>NN PRIKLJUČEK ZA ČRPALIŠČE 2</t>
  </si>
  <si>
    <t>ČRPALIŠČE 3 (STROJNE INŠTALACIJE IN STROJNA OPREMA)</t>
  </si>
  <si>
    <t>ČRPALIŠČE 3 (ELEKTRO INŠTALACIJE IN ELEKTRO OPREMA)</t>
  </si>
  <si>
    <t>NN PRIKLJUČEK ZA ČRPALIŠČE 3</t>
  </si>
  <si>
    <t>ČRPALIŠČE 4 (STROJNE INŠTALACIJE IN STROJNA OPREMA)</t>
  </si>
  <si>
    <t>ČRPALIŠČE 4 (ELEKTRO INŠTALACIJE IN ELEKTRO OPREMA)</t>
  </si>
  <si>
    <t>NN PRIKLJUČEK ZA ČRPALIŠČE 4</t>
  </si>
  <si>
    <t xml:space="preserve">UREDITEV LOČENEGA SISTEMA ODVAJANJA
ODPADNIH VODA V ZGORNJIH HOČAH - AGLOMERACIJA PIVOLA       </t>
  </si>
  <si>
    <t>12-24</t>
  </si>
  <si>
    <t>SKUPAJ</t>
  </si>
  <si>
    <t>NEUPRAVIČENI STROŠKI</t>
  </si>
  <si>
    <t xml:space="preserve">UPRAVIČENI STROŠKI </t>
  </si>
  <si>
    <t xml:space="preserve">REKAPITULACIJA KOMUNALNA KANALIZACIJA </t>
  </si>
  <si>
    <t>KANALIZACIJA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</si>
</sst>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\ &quot;SIT&quot;_ ;_ * #,##0.00\-\ &quot;SIT&quot;_ ;_ * &quot;-&quot;??_-\ &quot;SIT&quot;_ ;_ @_ "/>
    <numFmt numFmtId="165" formatCode="#,##0.00\ &quot;€&quot;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19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 applyFill="0" applyBorder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 applyFont="0" applyFill="0" applyBorder="0" applyAlignment="0" applyProtection="0"/>
  </cellStyleXfs>
  <cellXfs count="22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5" fontId="9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9" fillId="0" borderId="2" xfId="0" applyFont="1" applyBorder="1"/>
    <xf numFmtId="165" fontId="9" fillId="0" borderId="2" xfId="0" applyNumberFormat="1" applyFont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/>
    <xf numFmtId="49" fontId="11" fillId="0" borderId="0" xfId="0" applyNumberFormat="1" applyFont="1" applyAlignment="1">
      <alignment horizontal="center"/>
    </xf>
    <xf numFmtId="49" fontId="12" fillId="2" borderId="3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0" fillId="0" borderId="0" xfId="0" applyFont="1" applyAlignment="1">
      <alignment horizontal="center" vertical="center" wrapText="1"/>
    </xf>
  </cellXfs>
  <cellStyles count="19">
    <cellStyle name="Navadno" xfId="0" builtinId="0"/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3" xfId="5" xr:uid="{00000000-0005-0000-0000-000004000000}"/>
    <cellStyle name="Navadno 3 2" xfId="6" xr:uid="{00000000-0005-0000-0000-000005000000}"/>
    <cellStyle name="Navadno 3 3" xfId="7" xr:uid="{00000000-0005-0000-0000-000006000000}"/>
    <cellStyle name="Navadno 4" xfId="8" xr:uid="{00000000-0005-0000-0000-000007000000}"/>
    <cellStyle name="Navadno 4 2" xfId="9" xr:uid="{00000000-0005-0000-0000-000008000000}"/>
    <cellStyle name="Navadno 5" xfId="10" xr:uid="{00000000-0005-0000-0000-000009000000}"/>
    <cellStyle name="Navadno 5 2" xfId="11" xr:uid="{00000000-0005-0000-0000-00000A000000}"/>
    <cellStyle name="Navadno 5 3" xfId="12" xr:uid="{00000000-0005-0000-0000-00000B000000}"/>
    <cellStyle name="Navadno 6" xfId="13" xr:uid="{00000000-0005-0000-0000-00000C000000}"/>
    <cellStyle name="Navadno 6 2" xfId="14" xr:uid="{00000000-0005-0000-0000-00000D000000}"/>
    <cellStyle name="Navadno 7" xfId="1" xr:uid="{00000000-0005-0000-0000-00000E000000}"/>
    <cellStyle name="Normal_1.3.2" xfId="15" xr:uid="{00000000-0005-0000-0000-00000F000000}"/>
    <cellStyle name="Odstotek 2" xfId="16" xr:uid="{00000000-0005-0000-0000-000010000000}"/>
    <cellStyle name="Valuta 2" xfId="17" xr:uid="{00000000-0005-0000-0000-000011000000}"/>
    <cellStyle name="Vejica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ONUDBE&amp;RAZPISI&amp;IZVEDBE\AGLOMERACIJA_HO&#268;E_IN_RADIZEL-POPISI-korekcije\Popis_fekalna_kanalizacija_PIVOLA_razdelitev.xlsx" TargetMode="External"/><Relationship Id="rId1" Type="http://schemas.openxmlformats.org/officeDocument/2006/relationships/externalLinkPath" Target="Popis_fekalna_kanalizacija_PIVOLA_razdelite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_cesta_PIVOLA_razdelite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_&#268;RPALI&#352;&#268;E_&#268;1-lo&#269;en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PIVOLA-NN-PRIKLJU&#268;EK-&#268;R1-lo&#269;en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_&#268;RPALI&#352;&#268;E_&#268;2-lo&#269;en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PIVOLA-NN-PRIKLJU&#268;EK-&#268;R2-lo&#269;en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_&#268;RPALI&#352;&#268;E_&#268;3-lo&#269;en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PIVOLA-NN-PRIKLJU&#268;EK-&#268;R3-lo&#269;en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_&#268;RPALI&#352;&#268;E_&#268;4-lo&#269;en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PIVOLA-NN-PRIKLJU&#268;EK-&#268;R4-lo&#269;e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K1"/>
      <sheetName val="FK2"/>
      <sheetName val="FK3"/>
      <sheetName val="FK4"/>
      <sheetName val="FK5"/>
      <sheetName val="FK6"/>
      <sheetName val="TV1"/>
      <sheetName val="TV2"/>
      <sheetName val="TV3"/>
      <sheetName val="TV4"/>
      <sheetName val="Črpališče ČR1"/>
      <sheetName val="Črpališče ČR2"/>
      <sheetName val="Črpališče ČR3"/>
      <sheetName val="Črpališče ČR4"/>
    </sheetNames>
    <sheetDataSet>
      <sheetData sheetId="0">
        <row r="8">
          <cell r="C8">
            <v>0</v>
          </cell>
          <cell r="D8">
            <v>0</v>
          </cell>
          <cell r="E8">
            <v>0</v>
          </cell>
        </row>
        <row r="10">
          <cell r="D10">
            <v>0</v>
          </cell>
          <cell r="E10">
            <v>0</v>
          </cell>
        </row>
        <row r="12">
          <cell r="D12">
            <v>0</v>
          </cell>
          <cell r="E12">
            <v>0</v>
          </cell>
        </row>
        <row r="14">
          <cell r="D14">
            <v>0</v>
          </cell>
          <cell r="E14">
            <v>0</v>
          </cell>
        </row>
        <row r="16">
          <cell r="D16">
            <v>0</v>
          </cell>
          <cell r="E16">
            <v>0</v>
          </cell>
        </row>
        <row r="18">
          <cell r="D18">
            <v>0</v>
          </cell>
          <cell r="E18">
            <v>0</v>
          </cell>
        </row>
        <row r="20">
          <cell r="D20">
            <v>0</v>
          </cell>
          <cell r="E20">
            <v>0</v>
          </cell>
        </row>
        <row r="22">
          <cell r="D22">
            <v>0</v>
          </cell>
          <cell r="E22">
            <v>0</v>
          </cell>
        </row>
        <row r="24">
          <cell r="D24">
            <v>0</v>
          </cell>
          <cell r="E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</row>
        <row r="30">
          <cell r="C30">
            <v>0</v>
          </cell>
          <cell r="D30">
            <v>0</v>
          </cell>
          <cell r="E30">
            <v>0</v>
          </cell>
        </row>
        <row r="32">
          <cell r="C32">
            <v>0</v>
          </cell>
          <cell r="D32">
            <v>0</v>
          </cell>
          <cell r="E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FK1"/>
      <sheetName val="FK2"/>
      <sheetName val="FK3"/>
      <sheetName val="FK4"/>
      <sheetName val="FK5"/>
      <sheetName val="FK6"/>
    </sheetNames>
    <sheetDataSet>
      <sheetData sheetId="0">
        <row r="23">
          <cell r="E23">
            <v>0</v>
          </cell>
          <cell r="F23">
            <v>0</v>
          </cell>
          <cell r="G23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R-ČR1"/>
      <sheetName val="SPECIFIKACIJA R-ČR1"/>
    </sheetNames>
    <sheetDataSet>
      <sheetData sheetId="0">
        <row r="24">
          <cell r="D24">
            <v>0</v>
          </cell>
          <cell r="E24">
            <v>0</v>
          </cell>
          <cell r="F24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48">
          <cell r="H48">
            <v>0</v>
          </cell>
          <cell r="I48">
            <v>0</v>
          </cell>
          <cell r="J4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R-ČR2"/>
      <sheetName val="SPECIFIKACIJA R-ČR2"/>
    </sheetNames>
    <sheetDataSet>
      <sheetData sheetId="0">
        <row r="24">
          <cell r="D24">
            <v>0</v>
          </cell>
          <cell r="E24">
            <v>0</v>
          </cell>
          <cell r="F24">
            <v>0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48">
          <cell r="H48">
            <v>0</v>
          </cell>
          <cell r="I48">
            <v>0</v>
          </cell>
          <cell r="J4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R-ČR3"/>
      <sheetName val="SPECIFIKACIJA R-ČR3"/>
    </sheetNames>
    <sheetDataSet>
      <sheetData sheetId="0">
        <row r="24">
          <cell r="D24">
            <v>0</v>
          </cell>
          <cell r="E24">
            <v>0</v>
          </cell>
          <cell r="F24">
            <v>0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48">
          <cell r="H48">
            <v>0</v>
          </cell>
          <cell r="I48">
            <v>0</v>
          </cell>
          <cell r="J48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R-ČR4"/>
      <sheetName val="SPECIFIKACIJA R-ČR4"/>
    </sheetNames>
    <sheetDataSet>
      <sheetData sheetId="0">
        <row r="24">
          <cell r="D24">
            <v>0</v>
          </cell>
          <cell r="E24">
            <v>0</v>
          </cell>
          <cell r="F24">
            <v>0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48">
          <cell r="H48">
            <v>0</v>
          </cell>
          <cell r="I48">
            <v>0</v>
          </cell>
          <cell r="J4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="85" zoomScaleNormal="85" workbookViewId="0">
      <selection activeCell="C35" sqref="C35"/>
    </sheetView>
  </sheetViews>
  <sheetFormatPr defaultColWidth="22.42578125" defaultRowHeight="15"/>
  <cols>
    <col min="1" max="1" width="13.85546875" bestFit="1" customWidth="1"/>
    <col min="2" max="2" width="68.28515625" customWidth="1"/>
    <col min="3" max="5" width="18.140625" style="5" customWidth="1"/>
  </cols>
  <sheetData>
    <row r="1" spans="1:7" ht="15" customHeight="1">
      <c r="A1" s="21" t="s">
        <v>33</v>
      </c>
      <c r="B1" s="21"/>
      <c r="C1" s="21"/>
      <c r="D1" s="21"/>
      <c r="E1" s="21"/>
      <c r="F1" s="21"/>
    </row>
    <row r="2" spans="1:7" ht="27.75" customHeight="1">
      <c r="A2" s="21"/>
      <c r="B2" s="21"/>
      <c r="C2" s="21"/>
      <c r="D2" s="21"/>
      <c r="E2" s="21"/>
      <c r="F2" s="21"/>
    </row>
    <row r="3" spans="1:7" ht="15.75">
      <c r="A3" s="1" t="s">
        <v>0</v>
      </c>
      <c r="B3" s="18" t="s">
        <v>34</v>
      </c>
    </row>
    <row r="4" spans="1:7" ht="15.75">
      <c r="A4" s="1" t="s">
        <v>1</v>
      </c>
      <c r="B4" s="2" t="s">
        <v>2</v>
      </c>
    </row>
    <row r="5" spans="1:7" ht="16.5" thickBot="1">
      <c r="A5" s="1"/>
      <c r="B5" s="2"/>
    </row>
    <row r="6" spans="1:7" ht="32.25" thickBot="1">
      <c r="A6" s="19"/>
      <c r="B6" s="19" t="s">
        <v>38</v>
      </c>
      <c r="C6" s="19" t="s">
        <v>37</v>
      </c>
      <c r="D6" s="19" t="s">
        <v>36</v>
      </c>
      <c r="E6" s="19" t="s">
        <v>35</v>
      </c>
    </row>
    <row r="7" spans="1:7" ht="16.5" thickTop="1">
      <c r="A7" s="4" t="s">
        <v>3</v>
      </c>
      <c r="B7" s="3" t="s">
        <v>39</v>
      </c>
      <c r="C7" s="7">
        <f>[1]REKAPITULACIJA!$C$8+[1]REKAPITULACIJA!$C$26</f>
        <v>0</v>
      </c>
      <c r="D7" s="7">
        <f>[1]REKAPITULACIJA!$D$8+[1]REKAPITULACIJA!$D$10+[1]REKAPITULACIJA!$D$12+[1]REKAPITULACIJA!$D$14+[1]REKAPITULACIJA!$D$16+[1]REKAPITULACIJA!$D$18+[1]REKAPITULACIJA!$D$20+[1]REKAPITULACIJA!$D$22+[1]REKAPITULACIJA!$D$24+[1]REKAPITULACIJA!$D$26</f>
        <v>0</v>
      </c>
      <c r="E7" s="7">
        <f>[1]REKAPITULACIJA!$E$8+[1]REKAPITULACIJA!$E$10+[1]REKAPITULACIJA!$E$12+[1]REKAPITULACIJA!$E$14+[1]REKAPITULACIJA!$E$16+[1]REKAPITULACIJA!$E$18+[1]REKAPITULACIJA!$E$20+[1]REKAPITULACIJA!$E$22+[1]REKAPITULACIJA!$E$24+[1]REKAPITULACIJA!$E$26</f>
        <v>0</v>
      </c>
      <c r="F7" s="20"/>
      <c r="G7" s="20"/>
    </row>
    <row r="8" spans="1:7">
      <c r="A8" s="5"/>
      <c r="B8" s="6"/>
    </row>
    <row r="9" spans="1:7" ht="15.75">
      <c r="A9" s="4" t="s">
        <v>4</v>
      </c>
      <c r="B9" s="3" t="s">
        <v>11</v>
      </c>
      <c r="C9" s="7">
        <f>[2]REKAPITULACIJA!$E$23</f>
        <v>0</v>
      </c>
      <c r="D9" s="7">
        <f>[2]REKAPITULACIJA!$F$23</f>
        <v>0</v>
      </c>
      <c r="E9" s="7">
        <f>[2]REKAPITULACIJA!$G$23</f>
        <v>0</v>
      </c>
    </row>
    <row r="10" spans="1:7">
      <c r="A10" s="5"/>
      <c r="B10" s="6"/>
    </row>
    <row r="11" spans="1:7" ht="15.75">
      <c r="A11" s="4" t="s">
        <v>5</v>
      </c>
      <c r="B11" s="3" t="s">
        <v>21</v>
      </c>
      <c r="C11" s="7">
        <f>[1]REKAPITULACIJA!$C$28</f>
        <v>0</v>
      </c>
      <c r="D11" s="7">
        <f>[1]REKAPITULACIJA!$D$28</f>
        <v>0</v>
      </c>
      <c r="E11" s="7">
        <f>[1]REKAPITULACIJA!$E$28</f>
        <v>0</v>
      </c>
    </row>
    <row r="12" spans="1:7">
      <c r="A12" s="5"/>
      <c r="B12" s="6"/>
    </row>
    <row r="13" spans="1:7" ht="15.75">
      <c r="A13" s="4" t="s">
        <v>9</v>
      </c>
      <c r="B13" s="3" t="s">
        <v>22</v>
      </c>
      <c r="C13" s="7">
        <f>[3]REKAPITULACIJA!$D$24</f>
        <v>0</v>
      </c>
      <c r="D13" s="7">
        <f>[3]REKAPITULACIJA!$E$24</f>
        <v>0</v>
      </c>
      <c r="E13" s="7">
        <f>[3]REKAPITULACIJA!$F$24</f>
        <v>0</v>
      </c>
    </row>
    <row r="14" spans="1:7" ht="15.75">
      <c r="A14" s="10"/>
      <c r="B14" s="8"/>
      <c r="C14" s="11"/>
      <c r="D14" s="11"/>
      <c r="E14" s="11"/>
    </row>
    <row r="15" spans="1:7" ht="15.75">
      <c r="A15" s="4" t="s">
        <v>10</v>
      </c>
      <c r="B15" s="3" t="s">
        <v>23</v>
      </c>
      <c r="C15" s="7">
        <f>[4]Sheet1!$H$48</f>
        <v>0</v>
      </c>
      <c r="D15" s="7">
        <f>[4]Sheet1!$I$48</f>
        <v>0</v>
      </c>
      <c r="E15" s="7">
        <f>[4]Sheet1!$J$48</f>
        <v>0</v>
      </c>
    </row>
    <row r="16" spans="1:7">
      <c r="A16" s="5"/>
      <c r="B16" s="6"/>
    </row>
    <row r="17" spans="1:5" ht="15.75">
      <c r="A17" s="4" t="s">
        <v>12</v>
      </c>
      <c r="B17" s="3" t="s">
        <v>24</v>
      </c>
      <c r="C17" s="7">
        <f>[1]REKAPITULACIJA!$C$30</f>
        <v>0</v>
      </c>
      <c r="D17" s="7">
        <f>[1]REKAPITULACIJA!$D$30</f>
        <v>0</v>
      </c>
      <c r="E17" s="7">
        <f>[1]REKAPITULACIJA!$E$30</f>
        <v>0</v>
      </c>
    </row>
    <row r="18" spans="1:5">
      <c r="A18" s="5"/>
      <c r="B18" s="6"/>
    </row>
    <row r="19" spans="1:5" ht="15.75">
      <c r="A19" s="4" t="s">
        <v>13</v>
      </c>
      <c r="B19" s="3" t="s">
        <v>25</v>
      </c>
      <c r="C19" s="7">
        <f>[5]REKAPITULACIJA!$D$24</f>
        <v>0</v>
      </c>
      <c r="D19" s="7">
        <f>[5]REKAPITULACIJA!$E$24</f>
        <v>0</v>
      </c>
      <c r="E19" s="7">
        <f>[5]REKAPITULACIJA!$F$24</f>
        <v>0</v>
      </c>
    </row>
    <row r="20" spans="1:5" ht="15.75">
      <c r="A20" s="10"/>
      <c r="B20" s="8"/>
      <c r="C20" s="11"/>
      <c r="D20" s="11"/>
      <c r="E20" s="11"/>
    </row>
    <row r="21" spans="1:5" ht="15.75">
      <c r="A21" s="4" t="s">
        <v>14</v>
      </c>
      <c r="B21" s="3" t="s">
        <v>26</v>
      </c>
      <c r="C21" s="7">
        <f>[6]Sheet1!$H$48</f>
        <v>0</v>
      </c>
      <c r="D21" s="7">
        <f>[6]Sheet1!$I$48</f>
        <v>0</v>
      </c>
      <c r="E21" s="7">
        <f>[6]Sheet1!$J$48</f>
        <v>0</v>
      </c>
    </row>
    <row r="22" spans="1:5">
      <c r="A22" s="5"/>
      <c r="B22" s="6"/>
    </row>
    <row r="23" spans="1:5" ht="15.75">
      <c r="A23" s="4" t="s">
        <v>15</v>
      </c>
      <c r="B23" s="3" t="s">
        <v>27</v>
      </c>
      <c r="C23" s="7">
        <f>[1]REKAPITULACIJA!$C$32</f>
        <v>0</v>
      </c>
      <c r="D23" s="7">
        <f>[1]REKAPITULACIJA!$D$32</f>
        <v>0</v>
      </c>
      <c r="E23" s="7">
        <f>[1]REKAPITULACIJA!$E$32</f>
        <v>0</v>
      </c>
    </row>
    <row r="24" spans="1:5">
      <c r="A24" s="5"/>
      <c r="B24" s="6"/>
    </row>
    <row r="25" spans="1:5" ht="15.75">
      <c r="A25" s="4" t="s">
        <v>16</v>
      </c>
      <c r="B25" s="3" t="s">
        <v>28</v>
      </c>
      <c r="C25" s="7">
        <f>[7]REKAPITULACIJA!$D$24</f>
        <v>0</v>
      </c>
      <c r="D25" s="7">
        <f>[7]REKAPITULACIJA!$E$24</f>
        <v>0</v>
      </c>
      <c r="E25" s="7">
        <f>[7]REKAPITULACIJA!$F$24</f>
        <v>0</v>
      </c>
    </row>
    <row r="26" spans="1:5" ht="15.75">
      <c r="A26" s="10"/>
      <c r="B26" s="8"/>
      <c r="C26" s="11"/>
      <c r="D26" s="11"/>
      <c r="E26" s="11"/>
    </row>
    <row r="27" spans="1:5" ht="15.75">
      <c r="A27" s="4" t="s">
        <v>17</v>
      </c>
      <c r="B27" s="3" t="s">
        <v>29</v>
      </c>
      <c r="C27" s="7">
        <f>[8]Sheet1!$H$48</f>
        <v>0</v>
      </c>
      <c r="D27" s="7">
        <f>[8]Sheet1!$I$48</f>
        <v>0</v>
      </c>
      <c r="E27" s="7">
        <f>[8]Sheet1!$J$48</f>
        <v>0</v>
      </c>
    </row>
    <row r="28" spans="1:5">
      <c r="A28" s="5"/>
      <c r="B28" s="6"/>
    </row>
    <row r="29" spans="1:5" ht="15.75">
      <c r="A29" s="4" t="s">
        <v>18</v>
      </c>
      <c r="B29" s="3" t="s">
        <v>30</v>
      </c>
      <c r="C29" s="7">
        <f>[1]REKAPITULACIJA!$C$34</f>
        <v>0</v>
      </c>
      <c r="D29" s="7">
        <f>[1]REKAPITULACIJA!$D$34</f>
        <v>0</v>
      </c>
      <c r="E29" s="7">
        <f>[1]REKAPITULACIJA!$E$34</f>
        <v>0</v>
      </c>
    </row>
    <row r="30" spans="1:5">
      <c r="A30" s="5"/>
      <c r="B30" s="6"/>
    </row>
    <row r="31" spans="1:5" ht="15.75">
      <c r="A31" s="4" t="s">
        <v>19</v>
      </c>
      <c r="B31" s="3" t="s">
        <v>31</v>
      </c>
      <c r="C31" s="7">
        <f>[9]REKAPITULACIJA!$D$24</f>
        <v>0</v>
      </c>
      <c r="D31" s="7">
        <f>[9]REKAPITULACIJA!$E$24</f>
        <v>0</v>
      </c>
      <c r="E31" s="7">
        <f>[9]REKAPITULACIJA!$F$24</f>
        <v>0</v>
      </c>
    </row>
    <row r="32" spans="1:5" ht="15.75">
      <c r="A32" s="10"/>
      <c r="B32" s="8"/>
      <c r="C32" s="11"/>
      <c r="D32" s="11"/>
      <c r="E32" s="11"/>
    </row>
    <row r="33" spans="1:6" ht="15.75">
      <c r="A33" s="4" t="s">
        <v>20</v>
      </c>
      <c r="B33" s="3" t="s">
        <v>32</v>
      </c>
      <c r="C33" s="7">
        <f>[10]Sheet1!$H$48</f>
        <v>0</v>
      </c>
      <c r="D33" s="7">
        <f>[10]Sheet1!$I$48</f>
        <v>0</v>
      </c>
      <c r="E33" s="7">
        <f>[10]Sheet1!$J$48</f>
        <v>0</v>
      </c>
    </row>
    <row r="34" spans="1:6">
      <c r="B34" s="6"/>
    </row>
    <row r="35" spans="1:6" s="12" customFormat="1" ht="16.5" thickBot="1">
      <c r="B35" s="9" t="s">
        <v>6</v>
      </c>
      <c r="C35" s="16">
        <f>SUM(C7:C33)</f>
        <v>0</v>
      </c>
      <c r="D35" s="16">
        <f>SUM(D7:D33)</f>
        <v>0</v>
      </c>
      <c r="E35" s="16">
        <f>SUM(E7:E33)</f>
        <v>0</v>
      </c>
      <c r="F35" s="17"/>
    </row>
    <row r="37" spans="1:6" s="12" customFormat="1" ht="15.75">
      <c r="B37" s="1" t="s">
        <v>7</v>
      </c>
      <c r="C37" s="11">
        <f>C35*0.22</f>
        <v>0</v>
      </c>
      <c r="D37" s="11">
        <f>D35*0.22</f>
        <v>0</v>
      </c>
      <c r="E37" s="11">
        <f>E35*0.22</f>
        <v>0</v>
      </c>
    </row>
    <row r="38" spans="1:6" s="12" customFormat="1" ht="15.75">
      <c r="C38" s="13"/>
      <c r="D38" s="13"/>
      <c r="E38" s="13"/>
    </row>
    <row r="39" spans="1:6" s="12" customFormat="1" ht="16.5" thickBot="1">
      <c r="B39" s="14" t="s">
        <v>8</v>
      </c>
      <c r="C39" s="15">
        <f>C35+C37</f>
        <v>0</v>
      </c>
      <c r="D39" s="15">
        <f>D35+D37</f>
        <v>0</v>
      </c>
      <c r="E39" s="15">
        <f>E35+E37</f>
        <v>0</v>
      </c>
    </row>
    <row r="40" spans="1:6" ht="15.75" thickTop="1"/>
  </sheetData>
  <mergeCells count="1">
    <mergeCell ref="A1:F2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2020-04-26T15:57:20Z</cp:lastPrinted>
  <dcterms:created xsi:type="dcterms:W3CDTF">2015-10-31T15:02:53Z</dcterms:created>
  <dcterms:modified xsi:type="dcterms:W3CDTF">2026-07-08T14:58:02Z</dcterms:modified>
</cp:coreProperties>
</file>